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79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53" i="1" l="1"/>
  <c r="C53" i="1"/>
  <c r="E12" i="1" l="1"/>
  <c r="E21" i="1" l="1"/>
  <c r="F21" i="1" s="1"/>
  <c r="G21" i="1" s="1"/>
  <c r="H21" i="1" s="1"/>
  <c r="E45" i="1"/>
  <c r="E40" i="1"/>
  <c r="G40" i="1" s="1"/>
  <c r="H40" i="1" s="1"/>
  <c r="E48" i="1"/>
  <c r="F48" i="1" l="1"/>
  <c r="G48" i="1" s="1"/>
  <c r="H48" i="1" s="1"/>
  <c r="F45" i="1"/>
  <c r="G45" i="1" s="1"/>
  <c r="H45" i="1" s="1"/>
  <c r="E37" i="1"/>
  <c r="G37" i="1" s="1"/>
  <c r="H37" i="1" s="1"/>
  <c r="E31" i="1" l="1"/>
  <c r="G31" i="1" s="1"/>
  <c r="H31" i="1" s="1"/>
  <c r="E28" i="1"/>
  <c r="F28" i="1" s="1"/>
  <c r="G28" i="1" s="1"/>
  <c r="H28" i="1" s="1"/>
  <c r="E34" i="1"/>
  <c r="G34" i="1" s="1"/>
  <c r="H34" i="1" s="1"/>
  <c r="E15" i="1"/>
  <c r="E18" i="1"/>
  <c r="F12" i="1"/>
  <c r="E53" i="1" l="1"/>
  <c r="F15" i="1"/>
  <c r="G15" i="1" s="1"/>
  <c r="H15" i="1" s="1"/>
  <c r="F18" i="1"/>
  <c r="G12" i="1"/>
  <c r="F53" i="1" l="1"/>
  <c r="G18" i="1"/>
  <c r="G53" i="1" s="1"/>
  <c r="H12" i="1"/>
  <c r="H18" i="1" l="1"/>
  <c r="H53" i="1" s="1"/>
</calcChain>
</file>

<file path=xl/sharedStrings.xml><?xml version="1.0" encoding="utf-8"?>
<sst xmlns="http://schemas.openxmlformats.org/spreadsheetml/2006/main" count="52" uniqueCount="49">
  <si>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</si>
  <si>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</si>
  <si>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</si>
  <si>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</si>
  <si>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</si>
  <si>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</si>
  <si>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</si>
  <si>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</si>
  <si>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</si>
  <si>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</si>
  <si>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</si>
  <si>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</si>
  <si>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</si>
  <si>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</si>
  <si>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</si>
  <si>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</si>
  <si>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</si>
  <si>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</si>
  <si>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</si>
  <si>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</si>
  <si>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</si>
  <si>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</si>
  <si>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</si>
  <si>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</si>
  <si>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</si>
  <si>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</si>
  <si>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</si>
  <si>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</si>
  <si>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</si>
  <si>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ZONA CENTRO</t>
  </si>
  <si>
    <t>NUMERO DE CUENTA:85DP07C022550060</t>
  </si>
  <si>
    <t>CORRESPONDIENTE AL MUNICIPIO DE PURISIMA DEL RINCON</t>
  </si>
  <si>
    <t>TENSION: BAJA - BAJA</t>
  </si>
  <si>
    <t xml:space="preserve">FECHA DE CENSO: 10/07/2019  </t>
  </si>
  <si>
    <t>RPU: 060000255354</t>
  </si>
  <si>
    <t>UBICACION: ZONA CENTRO</t>
  </si>
  <si>
    <t>TARIFA: 5A</t>
  </si>
  <si>
    <t>ZONA LEON</t>
  </si>
  <si>
    <t>100 W</t>
  </si>
  <si>
    <t>32 W</t>
  </si>
  <si>
    <t>15 W</t>
  </si>
  <si>
    <t>23 W</t>
  </si>
  <si>
    <t>65 W</t>
  </si>
  <si>
    <t>175 W</t>
  </si>
  <si>
    <t>45 W</t>
  </si>
  <si>
    <t>55 W</t>
  </si>
  <si>
    <t>LED - 25%</t>
  </si>
  <si>
    <t>69.05 W</t>
  </si>
  <si>
    <t>77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</si>
</sst>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topLeftCell="A24" zoomScaleNormal="100" zoomScaleSheetLayoutView="100" workbookViewId="0">
      <selection activeCell="D50" sqref="D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2" t="s">
        <v>20</v>
      </c>
      <c r="C2" s="42"/>
      <c r="D2" s="42"/>
      <c r="E2" s="42"/>
      <c r="F2" s="42"/>
      <c r="G2" s="42"/>
      <c r="H2" s="42"/>
      <c r="I2" s="7"/>
    </row>
    <row r="3" spans="1:9" x14ac:dyDescent="0.25">
      <c r="A3" s="5"/>
      <c r="B3" s="42" t="s">
        <v>37</v>
      </c>
      <c r="C3" s="42"/>
      <c r="D3" s="42"/>
      <c r="E3" s="42"/>
      <c r="F3" s="42"/>
      <c r="G3" s="42"/>
      <c r="H3" s="42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1" t="s">
        <v>8</v>
      </c>
      <c r="C5" s="41"/>
      <c r="D5" s="41"/>
      <c r="E5" s="41"/>
      <c r="F5" s="41"/>
      <c r="G5" s="41"/>
      <c r="H5" s="41"/>
      <c r="I5" s="7"/>
    </row>
    <row r="6" spans="1:9" x14ac:dyDescent="0.25">
      <c r="A6" s="5"/>
      <c r="B6" s="42" t="s">
        <v>31</v>
      </c>
      <c r="C6" s="42"/>
      <c r="D6" s="42"/>
      <c r="E6" s="42"/>
      <c r="F6" s="42"/>
      <c r="G6" s="42"/>
      <c r="H6" s="42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24</v>
      </c>
      <c r="D12" s="23">
        <v>2400</v>
      </c>
      <c r="E12" s="27">
        <f>SUM(D12:D13)</f>
        <v>2400</v>
      </c>
      <c r="F12" s="29">
        <f>E12*0.25</f>
        <v>600</v>
      </c>
      <c r="G12" s="31">
        <f>(E12+F12)/1000</f>
        <v>3</v>
      </c>
      <c r="H12" s="33">
        <f>G12*12</f>
        <v>36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8</v>
      </c>
      <c r="D21" s="23">
        <v>256</v>
      </c>
      <c r="E21" s="27">
        <f>SUM(D21:D22)</f>
        <v>256</v>
      </c>
      <c r="F21" s="29">
        <f>E21*0.25</f>
        <v>64</v>
      </c>
      <c r="G21" s="31">
        <f>(E21+F21)/1000</f>
        <v>0.32</v>
      </c>
      <c r="H21" s="33">
        <f>G21*12</f>
        <v>3.84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15</v>
      </c>
      <c r="E24" s="27">
        <f>SUM(D24:D26)</f>
        <v>15</v>
      </c>
      <c r="F24" s="29">
        <f>E24*0.25</f>
        <v>3.75</v>
      </c>
      <c r="G24" s="31">
        <f>(E24+F24)/1000</f>
        <v>1.8749999999999999E-2</v>
      </c>
      <c r="H24" s="33">
        <f>G24*12</f>
        <v>0.22499999999999998</v>
      </c>
      <c r="I24" s="7"/>
    </row>
    <row r="25" spans="1:9" x14ac:dyDescent="0.25">
      <c r="A25" s="5"/>
      <c r="B25" s="2" t="s">
        <v>41</v>
      </c>
      <c r="C25" s="14"/>
      <c r="D25" s="23"/>
      <c r="E25" s="38"/>
      <c r="F25" s="39"/>
      <c r="G25" s="40"/>
      <c r="H25" s="37"/>
      <c r="I25" s="7"/>
    </row>
    <row r="26" spans="1:9" x14ac:dyDescent="0.25">
      <c r="A26" s="5"/>
      <c r="B26" s="2" t="s">
        <v>42</v>
      </c>
      <c r="C26" s="14"/>
      <c r="D26" s="23"/>
      <c r="E26" s="38"/>
      <c r="F26" s="39"/>
      <c r="G26" s="32"/>
      <c r="H26" s="37"/>
      <c r="I26" s="7"/>
    </row>
    <row r="27" spans="1:9" x14ac:dyDescent="0.25">
      <c r="A27" s="5"/>
      <c r="B27" s="22" t="s">
        <v>26</v>
      </c>
      <c r="C27" s="19"/>
      <c r="D27" s="25"/>
      <c r="E27" s="19"/>
      <c r="F27" s="19"/>
      <c r="G27" s="19"/>
      <c r="H27" s="20"/>
      <c r="I27" s="7"/>
    </row>
    <row r="28" spans="1:9" x14ac:dyDescent="0.25">
      <c r="A28" s="5"/>
      <c r="B28" s="2"/>
      <c r="C28" s="13"/>
      <c r="D28" s="23"/>
      <c r="E28" s="27">
        <f>SUM(D28:D29)</f>
        <v>0</v>
      </c>
      <c r="F28" s="29">
        <f>E28*0.25</f>
        <v>0</v>
      </c>
      <c r="G28" s="31">
        <f>(E28+F28)/1000</f>
        <v>0</v>
      </c>
      <c r="H28" s="33">
        <f>G28*12</f>
        <v>0</v>
      </c>
      <c r="I28" s="7"/>
    </row>
    <row r="29" spans="1:9" x14ac:dyDescent="0.25">
      <c r="A29" s="5"/>
      <c r="B29" s="2"/>
      <c r="C29" s="13"/>
      <c r="D29" s="23"/>
      <c r="E29" s="38"/>
      <c r="F29" s="39"/>
      <c r="G29" s="32"/>
      <c r="H29" s="37"/>
      <c r="I29" s="7"/>
    </row>
    <row r="30" spans="1:9" x14ac:dyDescent="0.25">
      <c r="A30" s="5"/>
      <c r="B30" s="22" t="s">
        <v>25</v>
      </c>
      <c r="C30" s="19"/>
      <c r="D30" s="25"/>
      <c r="E30" s="19"/>
      <c r="F30" s="19"/>
      <c r="G30" s="19"/>
      <c r="H30" s="20"/>
      <c r="I30" s="7"/>
    </row>
    <row r="31" spans="1:9" x14ac:dyDescent="0.25">
      <c r="A31" s="5"/>
      <c r="B31" s="2"/>
      <c r="C31" s="13"/>
      <c r="D31" s="23"/>
      <c r="E31" s="27">
        <f>SUM(D31:D32)</f>
        <v>0</v>
      </c>
      <c r="F31" s="35"/>
      <c r="G31" s="31">
        <f>E31/1000</f>
        <v>0</v>
      </c>
      <c r="H31" s="33">
        <f>G31*12</f>
        <v>0</v>
      </c>
      <c r="I31" s="7"/>
    </row>
    <row r="32" spans="1:9" x14ac:dyDescent="0.25">
      <c r="A32" s="5"/>
      <c r="B32" s="2"/>
      <c r="C32" s="13"/>
      <c r="D32" s="23"/>
      <c r="E32" s="38"/>
      <c r="F32" s="36"/>
      <c r="G32" s="32"/>
      <c r="H32" s="37"/>
      <c r="I32" s="7"/>
    </row>
    <row r="33" spans="1:9" x14ac:dyDescent="0.25">
      <c r="A33" s="5"/>
      <c r="B33" s="22" t="s">
        <v>11</v>
      </c>
      <c r="C33" s="19"/>
      <c r="D33" s="25"/>
      <c r="E33" s="19"/>
      <c r="F33" s="19"/>
      <c r="G33" s="19"/>
      <c r="H33" s="20"/>
      <c r="I33" s="7"/>
    </row>
    <row r="34" spans="1:9" x14ac:dyDescent="0.25">
      <c r="A34" s="5"/>
      <c r="B34" s="2"/>
      <c r="C34" s="13"/>
      <c r="D34" s="23"/>
      <c r="E34" s="27">
        <f>SUM(D34:D35)</f>
        <v>0</v>
      </c>
      <c r="F34" s="35"/>
      <c r="G34" s="31">
        <f>E34/1000</f>
        <v>0</v>
      </c>
      <c r="H34" s="33">
        <f>G34*12</f>
        <v>0</v>
      </c>
      <c r="I34" s="7"/>
    </row>
    <row r="35" spans="1:9" x14ac:dyDescent="0.25">
      <c r="A35" s="5"/>
      <c r="B35" s="2"/>
      <c r="C35" s="13"/>
      <c r="D35" s="23"/>
      <c r="E35" s="38"/>
      <c r="F35" s="36"/>
      <c r="G35" s="32"/>
      <c r="H35" s="37"/>
      <c r="I35" s="7"/>
    </row>
    <row r="36" spans="1:9" x14ac:dyDescent="0.25">
      <c r="A36" s="5"/>
      <c r="B36" s="22" t="s">
        <v>13</v>
      </c>
      <c r="C36" s="19"/>
      <c r="D36" s="25"/>
      <c r="E36" s="19"/>
      <c r="F36" s="19"/>
      <c r="G36" s="19"/>
      <c r="H36" s="20"/>
      <c r="I36" s="7"/>
    </row>
    <row r="37" spans="1:9" x14ac:dyDescent="0.25">
      <c r="A37" s="5"/>
      <c r="B37" s="2"/>
      <c r="C37" s="13"/>
      <c r="D37" s="23"/>
      <c r="E37" s="27">
        <f>SUM(D37:D38)</f>
        <v>0</v>
      </c>
      <c r="F37" s="35"/>
      <c r="G37" s="31">
        <f>E37/1000</f>
        <v>0</v>
      </c>
      <c r="H37" s="33">
        <f>G37*12</f>
        <v>0</v>
      </c>
      <c r="I37" s="7"/>
    </row>
    <row r="38" spans="1:9" x14ac:dyDescent="0.25">
      <c r="A38" s="5"/>
      <c r="B38" s="2"/>
      <c r="C38" s="13"/>
      <c r="D38" s="23"/>
      <c r="E38" s="38"/>
      <c r="F38" s="36"/>
      <c r="G38" s="32"/>
      <c r="H38" s="37"/>
      <c r="I38" s="7"/>
    </row>
    <row r="39" spans="1:9" x14ac:dyDescent="0.25">
      <c r="A39" s="5"/>
      <c r="B39" s="22" t="s">
        <v>46</v>
      </c>
      <c r="C39" s="19"/>
      <c r="D39" s="25"/>
      <c r="E39" s="19"/>
      <c r="F39" s="19"/>
      <c r="G39" s="19"/>
      <c r="H39" s="20"/>
      <c r="I39" s="7"/>
    </row>
    <row r="40" spans="1:9" x14ac:dyDescent="0.25">
      <c r="A40" s="5"/>
      <c r="B40" s="2" t="s">
        <v>45</v>
      </c>
      <c r="C40" s="13">
        <v>295</v>
      </c>
      <c r="D40" s="23">
        <v>16225</v>
      </c>
      <c r="E40" s="27">
        <f>SUM(D40:D43)</f>
        <v>22551.5</v>
      </c>
      <c r="F40" s="35"/>
      <c r="G40" s="31">
        <f>E40/1000</f>
        <v>22.551500000000001</v>
      </c>
      <c r="H40" s="33">
        <f>G40*12</f>
        <v>270.61799999999999</v>
      </c>
      <c r="I40" s="7"/>
    </row>
    <row r="41" spans="1:9" x14ac:dyDescent="0.25">
      <c r="A41" s="5"/>
      <c r="B41" s="2" t="s">
        <v>47</v>
      </c>
      <c r="C41" s="13">
        <v>10</v>
      </c>
      <c r="D41" s="23">
        <v>690.5</v>
      </c>
      <c r="E41" s="38"/>
      <c r="F41" s="36"/>
      <c r="G41" s="40"/>
      <c r="H41" s="37"/>
      <c r="I41" s="7"/>
    </row>
    <row r="42" spans="1:9" x14ac:dyDescent="0.25">
      <c r="A42" s="5"/>
      <c r="B42" s="2" t="s">
        <v>48</v>
      </c>
      <c r="C42" s="13">
        <v>68</v>
      </c>
      <c r="D42" s="23">
        <v>5236</v>
      </c>
      <c r="E42" s="38"/>
      <c r="F42" s="36"/>
      <c r="G42" s="40"/>
      <c r="H42" s="37"/>
      <c r="I42" s="7"/>
    </row>
    <row r="43" spans="1:9" x14ac:dyDescent="0.25">
      <c r="A43" s="5"/>
      <c r="B43" s="2" t="s">
        <v>38</v>
      </c>
      <c r="C43" s="13">
        <v>4</v>
      </c>
      <c r="D43" s="23">
        <v>400</v>
      </c>
      <c r="E43" s="38"/>
      <c r="F43" s="36"/>
      <c r="G43" s="32"/>
      <c r="H43" s="37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27</v>
      </c>
      <c r="D45" s="23">
        <v>4725</v>
      </c>
      <c r="E45" s="27">
        <f>SUM(D45:D46)</f>
        <v>4725</v>
      </c>
      <c r="F45" s="29">
        <f>E45*0.25</f>
        <v>1181.25</v>
      </c>
      <c r="G45" s="31">
        <f>(E45+F45)/1000</f>
        <v>5.90625</v>
      </c>
      <c r="H45" s="33">
        <f>G45*12</f>
        <v>70.875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22" t="s">
        <v>23</v>
      </c>
      <c r="C47" s="19"/>
      <c r="D47" s="25"/>
      <c r="E47" s="19"/>
      <c r="F47" s="19"/>
      <c r="G47" s="19"/>
      <c r="H47" s="20"/>
      <c r="I47" s="7"/>
    </row>
    <row r="48" spans="1:9" x14ac:dyDescent="0.25">
      <c r="A48" s="5"/>
      <c r="B48" s="2" t="s">
        <v>38</v>
      </c>
      <c r="C48" s="13"/>
      <c r="D48" s="23"/>
      <c r="E48" s="27">
        <f>SUM(D48:D52)</f>
        <v>1395</v>
      </c>
      <c r="F48" s="29">
        <f>E48*0.25</f>
        <v>348.75</v>
      </c>
      <c r="G48" s="31">
        <f>(E48+F48)/1000</f>
        <v>1.7437499999999999</v>
      </c>
      <c r="H48" s="33">
        <f>G48*12</f>
        <v>20.924999999999997</v>
      </c>
      <c r="I48" s="7"/>
    </row>
    <row r="49" spans="1:9" x14ac:dyDescent="0.25">
      <c r="A49" s="5"/>
      <c r="B49" s="2" t="s">
        <v>44</v>
      </c>
      <c r="C49" s="13">
        <v>31</v>
      </c>
      <c r="D49" s="23">
        <v>1395</v>
      </c>
      <c r="E49" s="38"/>
      <c r="F49" s="39"/>
      <c r="G49" s="40"/>
      <c r="H49" s="37"/>
      <c r="I49" s="7"/>
    </row>
    <row r="50" spans="1:9" x14ac:dyDescent="0.25">
      <c r="A50" s="5"/>
      <c r="B50" s="2"/>
      <c r="C50" s="13"/>
      <c r="D50" s="23"/>
      <c r="E50" s="38"/>
      <c r="F50" s="39"/>
      <c r="G50" s="40"/>
      <c r="H50" s="37"/>
      <c r="I50" s="7"/>
    </row>
    <row r="51" spans="1:9" x14ac:dyDescent="0.25">
      <c r="A51" s="5"/>
      <c r="B51" s="2"/>
      <c r="C51" s="13"/>
      <c r="D51" s="23"/>
      <c r="E51" s="38"/>
      <c r="F51" s="39"/>
      <c r="G51" s="40"/>
      <c r="H51" s="37"/>
      <c r="I51" s="7"/>
    </row>
    <row r="52" spans="1:9" x14ac:dyDescent="0.25">
      <c r="A52" s="5"/>
      <c r="B52" s="2"/>
      <c r="C52" s="13"/>
      <c r="D52" s="23"/>
      <c r="E52" s="38"/>
      <c r="F52" s="39"/>
      <c r="G52" s="32"/>
      <c r="H52" s="37"/>
      <c r="I52" s="7"/>
    </row>
    <row r="53" spans="1:9" x14ac:dyDescent="0.25">
      <c r="A53" s="5"/>
      <c r="B53" s="17" t="s">
        <v>14</v>
      </c>
      <c r="C53" s="14">
        <f t="shared" ref="C53:H53" si="0">SUM(C12:C52)</f>
        <v>468</v>
      </c>
      <c r="D53" s="23">
        <f t="shared" si="0"/>
        <v>31342.5</v>
      </c>
      <c r="E53" s="24">
        <f>(SUM(E12:E52))/1000</f>
        <v>31.342500000000001</v>
      </c>
      <c r="F53" s="14">
        <f t="shared" si="0"/>
        <v>2197.75</v>
      </c>
      <c r="G53" s="15">
        <f t="shared" si="0"/>
        <v>33.54025</v>
      </c>
      <c r="H53" s="21">
        <f t="shared" si="0"/>
        <v>402.483</v>
      </c>
      <c r="I53" s="7"/>
    </row>
    <row r="54" spans="1:9" x14ac:dyDescent="0.25">
      <c r="A54" s="5"/>
      <c r="B54" s="6"/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44" t="s">
        <v>15</v>
      </c>
      <c r="C55" s="44"/>
      <c r="D55" s="44"/>
      <c r="E55" s="44"/>
      <c r="F55" s="44"/>
      <c r="G55" s="44"/>
      <c r="H55" s="44"/>
      <c r="I55" s="7"/>
    </row>
    <row r="56" spans="1:9" x14ac:dyDescent="0.25">
      <c r="A56" s="5"/>
      <c r="B56" s="26" t="s">
        <v>33</v>
      </c>
      <c r="C56" s="6"/>
      <c r="D56" s="6"/>
      <c r="E56" s="6"/>
      <c r="F56" s="6"/>
      <c r="G56" s="6"/>
      <c r="H56" s="6"/>
      <c r="I56" s="7"/>
    </row>
    <row r="57" spans="1:9" x14ac:dyDescent="0.25">
      <c r="A57" s="5"/>
      <c r="B57" s="18" t="s">
        <v>34</v>
      </c>
      <c r="C57" s="6"/>
      <c r="D57" s="6"/>
      <c r="E57" s="6"/>
      <c r="F57" s="6"/>
      <c r="G57" s="6"/>
      <c r="H57" s="6"/>
      <c r="I57" s="7"/>
    </row>
    <row r="58" spans="1:9" x14ac:dyDescent="0.25">
      <c r="A58" s="5"/>
      <c r="B58" s="18" t="s">
        <v>22</v>
      </c>
      <c r="C58" s="6"/>
      <c r="D58" s="6"/>
      <c r="E58" s="6"/>
      <c r="F58" s="6"/>
      <c r="G58" s="6"/>
      <c r="H58" s="6"/>
      <c r="I58" s="7"/>
    </row>
    <row r="59" spans="1:9" x14ac:dyDescent="0.25">
      <c r="A59" s="5"/>
      <c r="B59" s="18" t="s">
        <v>16</v>
      </c>
      <c r="C59" s="6"/>
      <c r="D59" s="6"/>
      <c r="E59" s="6"/>
      <c r="F59" s="6"/>
      <c r="G59" s="6"/>
      <c r="H59" s="6"/>
      <c r="I59" s="7"/>
    </row>
    <row r="60" spans="1:9" x14ac:dyDescent="0.25">
      <c r="A60" s="5"/>
      <c r="B60" s="18" t="s">
        <v>35</v>
      </c>
      <c r="C60" s="6"/>
      <c r="D60" s="42" t="s">
        <v>18</v>
      </c>
      <c r="E60" s="42"/>
      <c r="F60" s="6"/>
      <c r="G60" s="42" t="s">
        <v>18</v>
      </c>
      <c r="H60" s="42"/>
      <c r="I60" s="7"/>
    </row>
    <row r="61" spans="1:9" x14ac:dyDescent="0.25">
      <c r="A61" s="5"/>
      <c r="B61" s="18" t="s">
        <v>36</v>
      </c>
      <c r="C61" s="6"/>
      <c r="D61" s="41" t="s">
        <v>17</v>
      </c>
      <c r="E61" s="41"/>
      <c r="F61" s="6"/>
      <c r="G61" s="41" t="s">
        <v>19</v>
      </c>
      <c r="H61" s="41"/>
      <c r="I61" s="7"/>
    </row>
    <row r="62" spans="1:9" ht="15.75" thickBot="1" x14ac:dyDescent="0.3">
      <c r="A62" s="9"/>
      <c r="B62" s="10"/>
      <c r="C62" s="10"/>
      <c r="D62" s="10"/>
      <c r="E62" s="10"/>
      <c r="F62" s="10"/>
      <c r="G62" s="10"/>
      <c r="H62" s="10"/>
      <c r="I62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5:H55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61:E61"/>
    <mergeCell ref="D60:E60"/>
    <mergeCell ref="G60:H60"/>
    <mergeCell ref="G61:H61"/>
    <mergeCell ref="E48:E52"/>
    <mergeCell ref="F48:F52"/>
    <mergeCell ref="G48:G52"/>
    <mergeCell ref="H48:H52"/>
    <mergeCell ref="E45:E46"/>
    <mergeCell ref="F45:F46"/>
    <mergeCell ref="G45:G46"/>
    <mergeCell ref="H45:H46"/>
    <mergeCell ref="E21:E22"/>
    <mergeCell ref="F21:F22"/>
    <mergeCell ref="G21:G22"/>
    <mergeCell ref="H21:H22"/>
    <mergeCell ref="E37:E38"/>
    <mergeCell ref="G34:G35"/>
    <mergeCell ref="H34:H35"/>
    <mergeCell ref="E28:E29"/>
    <mergeCell ref="F28:F29"/>
    <mergeCell ref="G28:G29"/>
    <mergeCell ref="H28:H29"/>
    <mergeCell ref="E31:E32"/>
    <mergeCell ref="E40:E43"/>
    <mergeCell ref="F40:F43"/>
    <mergeCell ref="G40:G43"/>
    <mergeCell ref="H40:H43"/>
    <mergeCell ref="E34:E35"/>
    <mergeCell ref="F34:F35"/>
    <mergeCell ref="E12:E13"/>
    <mergeCell ref="F12:F13"/>
    <mergeCell ref="G12:G13"/>
    <mergeCell ref="H12:H13"/>
    <mergeCell ref="F37:F38"/>
    <mergeCell ref="G37:G38"/>
    <mergeCell ref="H37:H38"/>
    <mergeCell ref="G18:G19"/>
    <mergeCell ref="H18:H19"/>
    <mergeCell ref="F31:F32"/>
    <mergeCell ref="G31:G32"/>
    <mergeCell ref="H31:H32"/>
    <mergeCell ref="E24:E26"/>
    <mergeCell ref="F24:F26"/>
    <mergeCell ref="G24:G26"/>
    <mergeCell ref="H24:H26"/>
  </mergeCells>
  <pageMargins left="0.31496062992125984" right="0.31496062992125984" top="0" bottom="0" header="0.31496062992125984" footer="0.31496062992125984"/>
  <pageSetup scale="8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2020-02-19T15:49:46Z</cp:lastPrinted>
  <dcterms:created xsi:type="dcterms:W3CDTF">2011-10-26T15:56:34Z</dcterms:created>
  <dcterms:modified xsi:type="dcterms:W3CDTF">2020-02-19T15:50:26Z</dcterms:modified>
</cp:coreProperties>
</file>